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996\Desktop\"/>
    </mc:Choice>
  </mc:AlternateContent>
  <xr:revisionPtr revIDLastSave="0" documentId="11_02EA6C8AC0A412BEF482FD9901AFCE70C2569A0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2" i="1" l="1"/>
  <c r="G236" i="1"/>
  <c r="G233" i="1" s="1"/>
  <c r="G230" i="1" s="1"/>
  <c r="G221" i="1"/>
  <c r="G218" i="1" s="1"/>
  <c r="G215" i="1" s="1"/>
  <c r="G248" i="1" s="1"/>
  <c r="G257" i="1" s="1"/>
  <c r="G203" i="1"/>
  <c r="G194" i="1"/>
  <c r="G185" i="1" s="1"/>
  <c r="G182" i="1" s="1"/>
  <c r="G188" i="1"/>
  <c r="G176" i="1"/>
  <c r="G173" i="1"/>
  <c r="G170" i="1"/>
  <c r="G155" i="1"/>
  <c r="G143" i="1"/>
  <c r="G137" i="1"/>
  <c r="G131" i="1"/>
  <c r="G122" i="1"/>
  <c r="G110" i="1"/>
  <c r="G92" i="1"/>
  <c r="G83" i="1"/>
  <c r="G80" i="1" s="1"/>
  <c r="G77" i="1" s="1"/>
  <c r="G53" i="1"/>
  <c r="G50" i="1"/>
  <c r="G47" i="1"/>
  <c r="G38" i="1"/>
  <c r="G35" i="1"/>
  <c r="G32" i="1"/>
  <c r="G200" i="1" s="1"/>
  <c r="G209" i="1" s="1"/>
  <c r="G260" i="1" s="1"/>
  <c r="G26" i="1"/>
  <c r="G23" i="1"/>
  <c r="G20" i="1"/>
</calcChain>
</file>

<file path=xl/sharedStrings.xml><?xml version="1.0" encoding="utf-8"?>
<sst xmlns="http://schemas.openxmlformats.org/spreadsheetml/2006/main" count="434" uniqueCount="102">
  <si>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</si>
  <si>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</si>
  <si>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</si>
  <si>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</si>
  <si>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</si>
  <si>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</si>
  <si>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</si>
  <si>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</si>
  <si>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第902-1号</t>
  </si>
  <si>
    <t>　業務名</t>
  </si>
  <si>
    <t>国道103号橋梁架替(宇樽部橋)測量業務委託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</si>
  <si>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</si>
  <si>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</si>
  <si>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</si>
  <si>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</si>
  <si>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</si>
  <si>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</si>
  <si>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</si>
  <si>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</si>
  <si>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</si>
  <si>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</si>
  <si>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</si>
  <si>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橋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</si>
  <si>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</si>
  <si>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</si>
  <si>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</si>
  <si>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</si>
  <si>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</si>
  <si>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</si>
  <si>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</si>
  <si>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</si>
  <si>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現地測量(作業計画)</t>
  </si>
  <si>
    <t>業務</t>
  </si>
  <si>
    <t>(km2)式</t>
  </si>
  <si>
    <t>(0.012)1</t>
  </si>
  <si>
    <t>応用測量</t>
  </si>
  <si>
    <t>路線測量</t>
  </si>
  <si>
    <t>作業計画</t>
  </si>
  <si>
    <t>現地踏査</t>
  </si>
  <si>
    <t>km</t>
  </si>
  <si>
    <t>線形決定</t>
  </si>
  <si>
    <t>中心線測量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</si>
  <si>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</si>
  <si>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</si>
  <si>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</si>
  <si>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</si>
  <si>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</si>
  <si>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</si>
  <si>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</si>
  <si>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</si>
  <si>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</si>
  <si>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</si>
  <si>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</si>
  <si>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</si>
  <si>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</si>
  <si>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</si>
  <si>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</si>
  <si>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</si>
  <si>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</si>
  <si>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</si>
  <si>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</si>
  <si>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</si>
  <si>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</si>
  <si>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</si>
  <si>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</si>
  <si>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</si>
  <si>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</si>
  <si>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</si>
  <si>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</si>
  <si>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</si>
  <si>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</si>
  <si>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</si>
  <si>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</si>
  <si>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</si>
  <si>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</si>
  <si>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</si>
  <si>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</si>
  <si>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</si>
  <si>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</si>
  <si>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</si>
  <si>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</si>
  <si>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</si>
  <si>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橋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</si>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</sst>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5"/>
  <sheetViews>
    <sheetView tabSelected="1" view="pageBreakPreview" zoomScale="85" zoomScaleNormal="100" zoomScaleSheetLayoutView="85" workbookViewId="0">
      <selection activeCell="H226" sqref="H22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5</v>
      </c>
      <c r="G31" s="45"/>
      <c r="H31" s="21"/>
      <c r="J31" s="22"/>
      <c r="K31" s="22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31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30</v>
      </c>
      <c r="E44" s="15"/>
      <c r="F44" s="19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9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33</v>
      </c>
      <c r="F46" s="20" t="s">
        <v>34</v>
      </c>
      <c r="G46" s="45"/>
      <c r="H46" s="21"/>
      <c r="J46" s="22"/>
      <c r="K46" s="22"/>
    </row>
    <row r="47" spans="1:11" ht="15" customHeight="1" x14ac:dyDescent="0.15">
      <c r="A47" s="9" t="s">
        <v>35</v>
      </c>
      <c r="B47" s="10"/>
      <c r="C47" s="10"/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 t="s">
        <v>36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 t="s">
        <v>36</v>
      </c>
      <c r="D53" s="11"/>
      <c r="E53" s="15"/>
      <c r="F53" s="17"/>
      <c r="G53" s="44">
        <f>G56+G59+G62+G65+G68+G71+G74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32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38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39</v>
      </c>
      <c r="F61" s="20">
        <v>0.2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40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39</v>
      </c>
      <c r="F64" s="20">
        <v>0.2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41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39</v>
      </c>
      <c r="F67" s="20">
        <v>0.2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42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39</v>
      </c>
      <c r="F70" s="20">
        <v>0.2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43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39</v>
      </c>
      <c r="F73" s="20">
        <v>0.2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44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39</v>
      </c>
      <c r="F76" s="20">
        <v>0.2</v>
      </c>
      <c r="G76" s="45"/>
      <c r="H76" s="21"/>
      <c r="J76" s="22"/>
      <c r="K76" s="22"/>
    </row>
    <row r="77" spans="1:11" ht="15" customHeight="1" x14ac:dyDescent="0.15">
      <c r="A77" s="9" t="s">
        <v>45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 t="s">
        <v>46</v>
      </c>
      <c r="C80" s="10"/>
      <c r="D80" s="11"/>
      <c r="E80" s="15"/>
      <c r="F80" s="17"/>
      <c r="G80" s="44">
        <f>G83+G92+G110+G122+G131+G137+G143+G155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 t="s">
        <v>37</v>
      </c>
      <c r="D83" s="11"/>
      <c r="E83" s="15"/>
      <c r="F83" s="17"/>
      <c r="G83" s="44">
        <f>G86+G89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37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32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38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32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 t="s">
        <v>47</v>
      </c>
      <c r="D92" s="11"/>
      <c r="E92" s="15"/>
      <c r="F92" s="17"/>
      <c r="G92" s="44">
        <f>G95+G98+G101+G104+G107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48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49</v>
      </c>
      <c r="F97" s="20">
        <v>1.42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50</v>
      </c>
      <c r="E98" s="15"/>
      <c r="F98" s="19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9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49</v>
      </c>
      <c r="F100" s="20">
        <v>1.42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51</v>
      </c>
      <c r="E101" s="15"/>
      <c r="F101" s="19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9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49</v>
      </c>
      <c r="F103" s="20">
        <v>1.42</v>
      </c>
      <c r="G103" s="45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52</v>
      </c>
      <c r="E104" s="15"/>
      <c r="F104" s="19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9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49</v>
      </c>
      <c r="F106" s="20">
        <v>1.42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53</v>
      </c>
      <c r="E107" s="15"/>
      <c r="F107" s="19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9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49</v>
      </c>
      <c r="F109" s="20">
        <v>1.42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54</v>
      </c>
      <c r="D110" s="11"/>
      <c r="E110" s="15"/>
      <c r="F110" s="17"/>
      <c r="G110" s="44">
        <f>G113+G116+G119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55</v>
      </c>
      <c r="E113" s="15"/>
      <c r="F113" s="19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9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49</v>
      </c>
      <c r="F115" s="20">
        <v>1.42</v>
      </c>
      <c r="G115" s="45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54</v>
      </c>
      <c r="E116" s="15"/>
      <c r="F116" s="19"/>
      <c r="G116" s="45"/>
      <c r="H116" s="8" t="s">
        <v>24</v>
      </c>
      <c r="J116" s="22">
        <v>33</v>
      </c>
      <c r="K116" s="22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9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49</v>
      </c>
      <c r="F118" s="20">
        <v>1.42</v>
      </c>
      <c r="G118" s="45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56</v>
      </c>
      <c r="E119" s="15"/>
      <c r="F119" s="19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49</v>
      </c>
      <c r="F121" s="20">
        <v>1.42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 t="s">
        <v>57</v>
      </c>
      <c r="D122" s="11"/>
      <c r="E122" s="15"/>
      <c r="F122" s="17"/>
      <c r="G122" s="44">
        <f>G125+G128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58</v>
      </c>
      <c r="E125" s="15"/>
      <c r="F125" s="19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9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49</v>
      </c>
      <c r="F127" s="20">
        <v>1.42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57</v>
      </c>
      <c r="E128" s="15"/>
      <c r="F128" s="19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9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49</v>
      </c>
      <c r="F130" s="20">
        <v>1.42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 t="s">
        <v>59</v>
      </c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>
        <v>3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59</v>
      </c>
      <c r="E134" s="15"/>
      <c r="F134" s="19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9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49</v>
      </c>
      <c r="F136" s="20">
        <v>1.42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 t="s">
        <v>60</v>
      </c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3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60</v>
      </c>
      <c r="E140" s="15"/>
      <c r="F140" s="19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9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49</v>
      </c>
      <c r="F142" s="20">
        <v>1.42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 t="s">
        <v>61</v>
      </c>
      <c r="D143" s="11"/>
      <c r="E143" s="15"/>
      <c r="F143" s="17"/>
      <c r="G143" s="44">
        <f>G146+G149+G152</f>
        <v>0</v>
      </c>
      <c r="H143" s="8" t="s">
        <v>24</v>
      </c>
      <c r="J143" s="22">
        <v>42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62</v>
      </c>
      <c r="E146" s="15"/>
      <c r="F146" s="19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9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49</v>
      </c>
      <c r="F148" s="20">
        <v>1.42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63</v>
      </c>
      <c r="E149" s="15"/>
      <c r="F149" s="19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9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49</v>
      </c>
      <c r="F151" s="20">
        <v>1.42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64</v>
      </c>
      <c r="E152" s="15"/>
      <c r="F152" s="19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9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49</v>
      </c>
      <c r="F154" s="20">
        <v>0.16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 t="s">
        <v>65</v>
      </c>
      <c r="D155" s="11"/>
      <c r="E155" s="15"/>
      <c r="F155" s="17"/>
      <c r="G155" s="44">
        <f>G158+G161+G164+G167</f>
        <v>0</v>
      </c>
      <c r="H155" s="8" t="s">
        <v>24</v>
      </c>
      <c r="J155" s="22">
        <v>46</v>
      </c>
      <c r="K155" s="22">
        <v>3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/>
      <c r="B158" s="10"/>
      <c r="C158" s="10"/>
      <c r="D158" s="11" t="s">
        <v>66</v>
      </c>
      <c r="E158" s="15"/>
      <c r="F158" s="17"/>
      <c r="G158" s="45"/>
      <c r="H158" s="8" t="s">
        <v>24</v>
      </c>
      <c r="J158" s="22">
        <v>47</v>
      </c>
      <c r="K158" s="22">
        <v>4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32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/>
      <c r="B161" s="10"/>
      <c r="C161" s="10"/>
      <c r="D161" s="11" t="s">
        <v>67</v>
      </c>
      <c r="E161" s="15"/>
      <c r="F161" s="19"/>
      <c r="G161" s="45"/>
      <c r="H161" s="8" t="s">
        <v>24</v>
      </c>
      <c r="J161" s="22">
        <v>48</v>
      </c>
      <c r="K161" s="22">
        <v>4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9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39</v>
      </c>
      <c r="F163" s="20">
        <v>0.45</v>
      </c>
      <c r="G163" s="45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68</v>
      </c>
      <c r="E164" s="15"/>
      <c r="F164" s="19"/>
      <c r="G164" s="45"/>
      <c r="H164" s="8" t="s">
        <v>24</v>
      </c>
      <c r="J164" s="22">
        <v>49</v>
      </c>
      <c r="K164" s="22">
        <v>4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9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39</v>
      </c>
      <c r="F166" s="20">
        <v>0.45</v>
      </c>
      <c r="G166" s="45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69</v>
      </c>
      <c r="E167" s="15"/>
      <c r="F167" s="19"/>
      <c r="G167" s="45"/>
      <c r="H167" s="8" t="s">
        <v>24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9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39</v>
      </c>
      <c r="F169" s="20">
        <v>0.45</v>
      </c>
      <c r="G169" s="45"/>
      <c r="H169" s="21"/>
      <c r="J169" s="22"/>
      <c r="K169" s="22"/>
    </row>
    <row r="170" spans="1:11" ht="15" customHeight="1" x14ac:dyDescent="0.15">
      <c r="A170" s="9" t="s">
        <v>70</v>
      </c>
      <c r="B170" s="10"/>
      <c r="C170" s="10"/>
      <c r="D170" s="11"/>
      <c r="E170" s="15"/>
      <c r="F170" s="17"/>
      <c r="G170" s="44">
        <f>G173</f>
        <v>0</v>
      </c>
      <c r="H170" s="8" t="s">
        <v>24</v>
      </c>
      <c r="J170" s="22">
        <v>51</v>
      </c>
      <c r="K170" s="22">
        <v>1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 t="s">
        <v>70</v>
      </c>
      <c r="C173" s="10"/>
      <c r="D173" s="11"/>
      <c r="E173" s="15"/>
      <c r="F173" s="17"/>
      <c r="G173" s="44">
        <f>G176</f>
        <v>0</v>
      </c>
      <c r="H173" s="8" t="s">
        <v>24</v>
      </c>
      <c r="J173" s="22">
        <v>52</v>
      </c>
      <c r="K173" s="22">
        <v>2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/>
      <c r="C176" s="10" t="s">
        <v>71</v>
      </c>
      <c r="D176" s="11"/>
      <c r="E176" s="15"/>
      <c r="F176" s="17"/>
      <c r="G176" s="44">
        <f>G179</f>
        <v>0</v>
      </c>
      <c r="H176" s="8" t="s">
        <v>24</v>
      </c>
      <c r="J176" s="22">
        <v>53</v>
      </c>
      <c r="K176" s="22">
        <v>3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/>
      <c r="B179" s="10"/>
      <c r="C179" s="10"/>
      <c r="D179" s="11" t="s">
        <v>72</v>
      </c>
      <c r="E179" s="15"/>
      <c r="F179" s="17"/>
      <c r="G179" s="45"/>
      <c r="H179" s="8" t="s">
        <v>24</v>
      </c>
      <c r="J179" s="22">
        <v>54</v>
      </c>
      <c r="K179" s="22">
        <v>4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32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 t="s">
        <v>73</v>
      </c>
      <c r="B182" s="10"/>
      <c r="C182" s="10"/>
      <c r="D182" s="11"/>
      <c r="E182" s="15"/>
      <c r="F182" s="17"/>
      <c r="G182" s="44">
        <f>G185</f>
        <v>0</v>
      </c>
      <c r="H182" s="8" t="s">
        <v>24</v>
      </c>
      <c r="J182" s="22">
        <v>55</v>
      </c>
      <c r="K182" s="22">
        <v>1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 t="s">
        <v>73</v>
      </c>
      <c r="C185" s="10"/>
      <c r="D185" s="11"/>
      <c r="E185" s="15"/>
      <c r="F185" s="17"/>
      <c r="G185" s="44">
        <f>G188+G194</f>
        <v>0</v>
      </c>
      <c r="H185" s="8" t="s">
        <v>24</v>
      </c>
      <c r="J185" s="22">
        <v>56</v>
      </c>
      <c r="K185" s="22">
        <v>2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/>
      <c r="C188" s="10" t="s">
        <v>74</v>
      </c>
      <c r="D188" s="11"/>
      <c r="E188" s="15"/>
      <c r="F188" s="17"/>
      <c r="G188" s="44">
        <f>G191</f>
        <v>0</v>
      </c>
      <c r="H188" s="8" t="s">
        <v>24</v>
      </c>
      <c r="J188" s="22">
        <v>57</v>
      </c>
      <c r="K188" s="22">
        <v>3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15">
      <c r="A191" s="9"/>
      <c r="B191" s="10"/>
      <c r="C191" s="10"/>
      <c r="D191" s="11" t="s">
        <v>75</v>
      </c>
      <c r="E191" s="15"/>
      <c r="F191" s="17"/>
      <c r="G191" s="45"/>
      <c r="H191" s="8" t="s">
        <v>24</v>
      </c>
      <c r="J191" s="22">
        <v>58</v>
      </c>
      <c r="K191" s="22">
        <v>4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15">
      <c r="A194" s="9"/>
      <c r="B194" s="10"/>
      <c r="C194" s="10" t="s">
        <v>76</v>
      </c>
      <c r="D194" s="11"/>
      <c r="E194" s="15"/>
      <c r="F194" s="17"/>
      <c r="G194" s="44">
        <f>G197</f>
        <v>0</v>
      </c>
      <c r="H194" s="8" t="s">
        <v>24</v>
      </c>
      <c r="J194" s="22">
        <v>59</v>
      </c>
      <c r="K194" s="22">
        <v>3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9"/>
      <c r="B197" s="10"/>
      <c r="C197" s="10"/>
      <c r="D197" s="11" t="s">
        <v>77</v>
      </c>
      <c r="E197" s="15"/>
      <c r="F197" s="17"/>
      <c r="G197" s="45"/>
      <c r="H197" s="8" t="s">
        <v>24</v>
      </c>
      <c r="J197" s="22">
        <v>60</v>
      </c>
      <c r="K197" s="22">
        <v>4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5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5"/>
      <c r="H199" s="21"/>
      <c r="J199" s="22"/>
      <c r="K199" s="22"/>
    </row>
    <row r="200" spans="1:11" ht="15" customHeight="1" x14ac:dyDescent="0.15">
      <c r="A200" s="9" t="s">
        <v>78</v>
      </c>
      <c r="B200" s="10"/>
      <c r="C200" s="10"/>
      <c r="D200" s="11"/>
      <c r="E200" s="15"/>
      <c r="F200" s="17"/>
      <c r="G200" s="44">
        <f>G17+G20+G32+G47+G77+G170+G182</f>
        <v>0</v>
      </c>
      <c r="H200" s="8" t="s">
        <v>24</v>
      </c>
      <c r="J200" s="22">
        <v>61</v>
      </c>
      <c r="K200" s="22"/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4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4"/>
      <c r="H202" s="21"/>
      <c r="J202" s="22"/>
      <c r="K202" s="22"/>
    </row>
    <row r="203" spans="1:11" ht="15" customHeight="1" x14ac:dyDescent="0.15">
      <c r="A203" s="9" t="s">
        <v>79</v>
      </c>
      <c r="B203" s="10"/>
      <c r="C203" s="10"/>
      <c r="D203" s="11"/>
      <c r="E203" s="15"/>
      <c r="F203" s="17"/>
      <c r="G203" s="44">
        <f>G206</f>
        <v>0</v>
      </c>
      <c r="H203" s="8" t="s">
        <v>24</v>
      </c>
      <c r="J203" s="22">
        <v>62</v>
      </c>
      <c r="K203" s="22"/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4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4"/>
      <c r="H205" s="21"/>
      <c r="J205" s="22"/>
      <c r="K205" s="22"/>
    </row>
    <row r="206" spans="1:11" ht="15" customHeight="1" x14ac:dyDescent="0.15">
      <c r="A206" s="9"/>
      <c r="B206" s="10" t="s">
        <v>80</v>
      </c>
      <c r="C206" s="10"/>
      <c r="D206" s="11"/>
      <c r="E206" s="15"/>
      <c r="F206" s="17"/>
      <c r="G206" s="45"/>
      <c r="H206" s="8" t="s">
        <v>24</v>
      </c>
      <c r="J206" s="22">
        <v>63</v>
      </c>
      <c r="K206" s="22"/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5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5"/>
      <c r="H208" s="21"/>
      <c r="J208" s="22"/>
      <c r="K208" s="22"/>
    </row>
    <row r="209" spans="1:11" ht="15" customHeight="1" x14ac:dyDescent="0.15">
      <c r="A209" s="9" t="s">
        <v>81</v>
      </c>
      <c r="B209" s="10"/>
      <c r="C209" s="10"/>
      <c r="D209" s="11"/>
      <c r="E209" s="15"/>
      <c r="F209" s="17"/>
      <c r="G209" s="44">
        <f>G200+G203</f>
        <v>0</v>
      </c>
      <c r="H209" s="8" t="s">
        <v>24</v>
      </c>
      <c r="J209" s="22">
        <v>64</v>
      </c>
      <c r="K209" s="22"/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4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44"/>
      <c r="H211" s="21"/>
      <c r="J211" s="22"/>
      <c r="K211" s="22"/>
    </row>
    <row r="212" spans="1:11" x14ac:dyDescent="0.4">
      <c r="A212" s="41" t="s">
        <v>82</v>
      </c>
      <c r="B212" s="38"/>
      <c r="C212" s="38"/>
      <c r="D212" s="38"/>
      <c r="E212" s="38"/>
      <c r="F212" s="38"/>
      <c r="G212" s="38"/>
      <c r="H212" s="42"/>
    </row>
    <row r="213" spans="1:11" x14ac:dyDescent="0.4">
      <c r="A213" s="41"/>
      <c r="B213" s="38"/>
      <c r="C213" s="38"/>
      <c r="D213" s="38"/>
      <c r="E213" s="38"/>
      <c r="F213" s="38"/>
      <c r="G213" s="38"/>
      <c r="H213" s="42"/>
    </row>
    <row r="214" spans="1:11" x14ac:dyDescent="0.4">
      <c r="A214" s="43"/>
      <c r="B214" s="43"/>
      <c r="C214" s="43"/>
      <c r="D214" s="43"/>
      <c r="E214" s="43"/>
      <c r="F214" s="43"/>
      <c r="G214" s="43"/>
      <c r="H214" s="42"/>
    </row>
    <row r="215" spans="1:11" ht="15" customHeight="1" x14ac:dyDescent="0.15">
      <c r="A215" s="9" t="s">
        <v>83</v>
      </c>
      <c r="B215" s="10"/>
      <c r="C215" s="10"/>
      <c r="D215" s="11"/>
      <c r="E215" s="15"/>
      <c r="F215" s="17"/>
      <c r="G215" s="44">
        <f>G218</f>
        <v>0</v>
      </c>
      <c r="H215" s="8" t="s">
        <v>24</v>
      </c>
      <c r="J215" s="22">
        <v>65</v>
      </c>
      <c r="K215" s="22">
        <v>1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4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25</v>
      </c>
      <c r="F217" s="18">
        <v>1</v>
      </c>
      <c r="G217" s="44"/>
      <c r="H217" s="21"/>
      <c r="J217" s="22"/>
      <c r="K217" s="22"/>
    </row>
    <row r="218" spans="1:11" ht="15" customHeight="1" x14ac:dyDescent="0.15">
      <c r="A218" s="9"/>
      <c r="B218" s="10" t="s">
        <v>84</v>
      </c>
      <c r="C218" s="10"/>
      <c r="D218" s="11"/>
      <c r="E218" s="15"/>
      <c r="F218" s="17"/>
      <c r="G218" s="44">
        <f>G221</f>
        <v>0</v>
      </c>
      <c r="H218" s="8" t="s">
        <v>24</v>
      </c>
      <c r="J218" s="22">
        <v>66</v>
      </c>
      <c r="K218" s="22">
        <v>2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9"/>
      <c r="B221" s="10"/>
      <c r="C221" s="10" t="s">
        <v>85</v>
      </c>
      <c r="D221" s="11"/>
      <c r="E221" s="15"/>
      <c r="F221" s="17"/>
      <c r="G221" s="44">
        <f>G224+G227</f>
        <v>0</v>
      </c>
      <c r="H221" s="8" t="s">
        <v>24</v>
      </c>
      <c r="J221" s="22">
        <v>67</v>
      </c>
      <c r="K221" s="22">
        <v>3</v>
      </c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44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25</v>
      </c>
      <c r="F223" s="18">
        <v>1</v>
      </c>
      <c r="G223" s="44"/>
      <c r="H223" s="21"/>
      <c r="J223" s="22"/>
      <c r="K223" s="22"/>
    </row>
    <row r="224" spans="1:11" ht="15" customHeight="1" x14ac:dyDescent="0.15">
      <c r="A224" s="9"/>
      <c r="B224" s="10"/>
      <c r="C224" s="10"/>
      <c r="D224" s="11" t="s">
        <v>86</v>
      </c>
      <c r="E224" s="15"/>
      <c r="F224" s="19"/>
      <c r="G224" s="45"/>
      <c r="H224" s="8" t="s">
        <v>24</v>
      </c>
      <c r="J224" s="22">
        <v>68</v>
      </c>
      <c r="K224" s="22">
        <v>4</v>
      </c>
    </row>
    <row r="225" spans="1:11" ht="15" customHeight="1" x14ac:dyDescent="0.15">
      <c r="A225" s="9"/>
      <c r="B225" s="10"/>
      <c r="C225" s="10"/>
      <c r="D225" s="11" t="s">
        <v>87</v>
      </c>
      <c r="E225" s="15" t="s">
        <v>24</v>
      </c>
      <c r="F225" s="19"/>
      <c r="G225" s="45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88</v>
      </c>
      <c r="F226" s="20">
        <v>1.3</v>
      </c>
      <c r="G226" s="45"/>
      <c r="H226" s="21"/>
      <c r="J226" s="22"/>
      <c r="K226" s="22"/>
    </row>
    <row r="227" spans="1:11" ht="15" customHeight="1" x14ac:dyDescent="0.15">
      <c r="A227" s="9"/>
      <c r="B227" s="10"/>
      <c r="C227" s="10"/>
      <c r="D227" s="11" t="s">
        <v>89</v>
      </c>
      <c r="E227" s="15"/>
      <c r="F227" s="19"/>
      <c r="G227" s="45"/>
      <c r="H227" s="8" t="s">
        <v>24</v>
      </c>
      <c r="J227" s="22">
        <v>69</v>
      </c>
      <c r="K227" s="22">
        <v>4</v>
      </c>
    </row>
    <row r="228" spans="1:11" ht="15" customHeight="1" x14ac:dyDescent="0.15">
      <c r="A228" s="9"/>
      <c r="B228" s="10"/>
      <c r="C228" s="10"/>
      <c r="D228" s="11" t="s">
        <v>87</v>
      </c>
      <c r="E228" s="15" t="s">
        <v>24</v>
      </c>
      <c r="F228" s="19"/>
      <c r="G228" s="45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88</v>
      </c>
      <c r="F229" s="20">
        <v>1.3</v>
      </c>
      <c r="G229" s="45"/>
      <c r="H229" s="21"/>
      <c r="J229" s="22"/>
      <c r="K229" s="22"/>
    </row>
    <row r="230" spans="1:11" ht="15" customHeight="1" x14ac:dyDescent="0.15">
      <c r="A230" s="9" t="s">
        <v>73</v>
      </c>
      <c r="B230" s="10"/>
      <c r="C230" s="10"/>
      <c r="D230" s="11"/>
      <c r="E230" s="15"/>
      <c r="F230" s="17"/>
      <c r="G230" s="44">
        <f>G233</f>
        <v>0</v>
      </c>
      <c r="H230" s="8" t="s">
        <v>24</v>
      </c>
      <c r="J230" s="22">
        <v>70</v>
      </c>
      <c r="K230" s="22">
        <v>1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44"/>
      <c r="H231" s="8" t="s">
        <v>24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25</v>
      </c>
      <c r="F232" s="18">
        <v>1</v>
      </c>
      <c r="G232" s="44"/>
      <c r="H232" s="21"/>
      <c r="J232" s="22"/>
      <c r="K232" s="22"/>
    </row>
    <row r="233" spans="1:11" ht="15" customHeight="1" x14ac:dyDescent="0.15">
      <c r="A233" s="9"/>
      <c r="B233" s="10" t="s">
        <v>73</v>
      </c>
      <c r="C233" s="10"/>
      <c r="D233" s="11"/>
      <c r="E233" s="15"/>
      <c r="F233" s="17"/>
      <c r="G233" s="44">
        <f>G236+G242</f>
        <v>0</v>
      </c>
      <c r="H233" s="8" t="s">
        <v>24</v>
      </c>
      <c r="J233" s="22">
        <v>71</v>
      </c>
      <c r="K233" s="22">
        <v>2</v>
      </c>
    </row>
    <row r="234" spans="1:11" ht="15" customHeight="1" x14ac:dyDescent="0.15">
      <c r="A234" s="9"/>
      <c r="B234" s="10"/>
      <c r="C234" s="10"/>
      <c r="D234" s="11"/>
      <c r="E234" s="15" t="s">
        <v>24</v>
      </c>
      <c r="F234" s="17"/>
      <c r="G234" s="44"/>
      <c r="H234" s="8" t="s">
        <v>24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25</v>
      </c>
      <c r="F235" s="18">
        <v>1</v>
      </c>
      <c r="G235" s="44"/>
      <c r="H235" s="21"/>
      <c r="J235" s="22"/>
      <c r="K235" s="22"/>
    </row>
    <row r="236" spans="1:11" ht="15" customHeight="1" x14ac:dyDescent="0.15">
      <c r="A236" s="9"/>
      <c r="B236" s="10"/>
      <c r="C236" s="10" t="s">
        <v>90</v>
      </c>
      <c r="D236" s="11"/>
      <c r="E236" s="15"/>
      <c r="F236" s="17"/>
      <c r="G236" s="44">
        <f>G239</f>
        <v>0</v>
      </c>
      <c r="H236" s="8" t="s">
        <v>24</v>
      </c>
      <c r="J236" s="22">
        <v>72</v>
      </c>
      <c r="K236" s="22">
        <v>3</v>
      </c>
    </row>
    <row r="237" spans="1:11" ht="15" customHeight="1" x14ac:dyDescent="0.15">
      <c r="A237" s="9"/>
      <c r="B237" s="10"/>
      <c r="C237" s="10"/>
      <c r="D237" s="11"/>
      <c r="E237" s="15" t="s">
        <v>24</v>
      </c>
      <c r="F237" s="17"/>
      <c r="G237" s="44"/>
      <c r="H237" s="8" t="s">
        <v>24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25</v>
      </c>
      <c r="F238" s="18">
        <v>1</v>
      </c>
      <c r="G238" s="44"/>
      <c r="H238" s="21"/>
      <c r="J238" s="22"/>
      <c r="K238" s="22"/>
    </row>
    <row r="239" spans="1:11" ht="15" customHeight="1" x14ac:dyDescent="0.15">
      <c r="A239" s="9"/>
      <c r="B239" s="10"/>
      <c r="C239" s="10"/>
      <c r="D239" s="11" t="s">
        <v>90</v>
      </c>
      <c r="E239" s="15"/>
      <c r="F239" s="17"/>
      <c r="G239" s="45"/>
      <c r="H239" s="8" t="s">
        <v>24</v>
      </c>
      <c r="J239" s="22">
        <v>73</v>
      </c>
      <c r="K239" s="22">
        <v>4</v>
      </c>
    </row>
    <row r="240" spans="1:11" ht="15" customHeight="1" x14ac:dyDescent="0.15">
      <c r="A240" s="9"/>
      <c r="B240" s="10"/>
      <c r="C240" s="10"/>
      <c r="D240" s="11"/>
      <c r="E240" s="15" t="s">
        <v>24</v>
      </c>
      <c r="F240" s="17"/>
      <c r="G240" s="45"/>
      <c r="H240" s="8" t="s">
        <v>24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25</v>
      </c>
      <c r="F241" s="18">
        <v>1</v>
      </c>
      <c r="G241" s="45"/>
      <c r="H241" s="21"/>
      <c r="J241" s="22"/>
      <c r="K241" s="22"/>
    </row>
    <row r="242" spans="1:11" ht="15" customHeight="1" x14ac:dyDescent="0.15">
      <c r="A242" s="9"/>
      <c r="B242" s="10"/>
      <c r="C242" s="10" t="s">
        <v>74</v>
      </c>
      <c r="D242" s="11"/>
      <c r="E242" s="15"/>
      <c r="F242" s="17"/>
      <c r="G242" s="44">
        <f>G245</f>
        <v>0</v>
      </c>
      <c r="H242" s="8" t="s">
        <v>24</v>
      </c>
      <c r="J242" s="22">
        <v>74</v>
      </c>
      <c r="K242" s="22">
        <v>3</v>
      </c>
    </row>
    <row r="243" spans="1:11" ht="15" customHeight="1" x14ac:dyDescent="0.15">
      <c r="A243" s="9"/>
      <c r="B243" s="10"/>
      <c r="C243" s="10"/>
      <c r="D243" s="11"/>
      <c r="E243" s="15" t="s">
        <v>24</v>
      </c>
      <c r="F243" s="17"/>
      <c r="G243" s="44"/>
      <c r="H243" s="8" t="s">
        <v>24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25</v>
      </c>
      <c r="F244" s="18">
        <v>1</v>
      </c>
      <c r="G244" s="44"/>
      <c r="H244" s="21"/>
      <c r="J244" s="22"/>
      <c r="K244" s="22"/>
    </row>
    <row r="245" spans="1:11" ht="15" customHeight="1" x14ac:dyDescent="0.15">
      <c r="A245" s="9"/>
      <c r="B245" s="10"/>
      <c r="C245" s="10"/>
      <c r="D245" s="11" t="s">
        <v>75</v>
      </c>
      <c r="E245" s="15"/>
      <c r="F245" s="17"/>
      <c r="G245" s="45"/>
      <c r="H245" s="8" t="s">
        <v>24</v>
      </c>
      <c r="J245" s="22">
        <v>75</v>
      </c>
      <c r="K245" s="22">
        <v>4</v>
      </c>
    </row>
    <row r="246" spans="1:11" ht="15" customHeight="1" x14ac:dyDescent="0.15">
      <c r="A246" s="9"/>
      <c r="B246" s="10"/>
      <c r="C246" s="10"/>
      <c r="D246" s="11"/>
      <c r="E246" s="15" t="s">
        <v>24</v>
      </c>
      <c r="F246" s="17"/>
      <c r="G246" s="45"/>
      <c r="H246" s="8" t="s">
        <v>24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25</v>
      </c>
      <c r="F247" s="18">
        <v>1</v>
      </c>
      <c r="G247" s="45"/>
      <c r="H247" s="21"/>
      <c r="J247" s="22"/>
      <c r="K247" s="22"/>
    </row>
    <row r="248" spans="1:11" ht="15" customHeight="1" x14ac:dyDescent="0.15">
      <c r="A248" s="9" t="s">
        <v>91</v>
      </c>
      <c r="B248" s="10"/>
      <c r="C248" s="10"/>
      <c r="D248" s="11"/>
      <c r="E248" s="15"/>
      <c r="F248" s="17"/>
      <c r="G248" s="44">
        <f>G212+G215+G230</f>
        <v>0</v>
      </c>
      <c r="H248" s="8" t="s">
        <v>24</v>
      </c>
      <c r="J248" s="22">
        <v>76</v>
      </c>
      <c r="K248" s="22"/>
    </row>
    <row r="249" spans="1:11" ht="15" customHeight="1" x14ac:dyDescent="0.15">
      <c r="A249" s="9"/>
      <c r="B249" s="10"/>
      <c r="C249" s="10"/>
      <c r="D249" s="11"/>
      <c r="E249" s="15" t="s">
        <v>24</v>
      </c>
      <c r="F249" s="17"/>
      <c r="G249" s="44"/>
      <c r="H249" s="8" t="s">
        <v>24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25</v>
      </c>
      <c r="F250" s="18">
        <v>1</v>
      </c>
      <c r="G250" s="44"/>
      <c r="H250" s="21"/>
      <c r="J250" s="22"/>
      <c r="K250" s="22"/>
    </row>
    <row r="251" spans="1:11" ht="15" customHeight="1" x14ac:dyDescent="0.15">
      <c r="A251" s="9" t="s">
        <v>92</v>
      </c>
      <c r="B251" s="10"/>
      <c r="C251" s="10"/>
      <c r="D251" s="11"/>
      <c r="E251" s="15"/>
      <c r="F251" s="17"/>
      <c r="G251" s="45"/>
      <c r="H251" s="8" t="s">
        <v>24</v>
      </c>
      <c r="J251" s="22">
        <v>77</v>
      </c>
      <c r="K251" s="22"/>
    </row>
    <row r="252" spans="1:11" ht="15" customHeight="1" x14ac:dyDescent="0.15">
      <c r="A252" s="9"/>
      <c r="B252" s="10"/>
      <c r="C252" s="10"/>
      <c r="D252" s="11"/>
      <c r="E252" s="15" t="s">
        <v>24</v>
      </c>
      <c r="F252" s="17"/>
      <c r="G252" s="45"/>
      <c r="H252" s="8" t="s">
        <v>24</v>
      </c>
      <c r="J252" s="22"/>
      <c r="K252" s="22"/>
    </row>
    <row r="253" spans="1:11" ht="15" customHeight="1" x14ac:dyDescent="0.15">
      <c r="A253" s="12"/>
      <c r="B253" s="13"/>
      <c r="C253" s="13"/>
      <c r="D253" s="14"/>
      <c r="E253" s="16" t="s">
        <v>25</v>
      </c>
      <c r="F253" s="18">
        <v>1</v>
      </c>
      <c r="G253" s="45"/>
      <c r="H253" s="21"/>
      <c r="J253" s="22"/>
      <c r="K253" s="22"/>
    </row>
    <row r="254" spans="1:11" ht="15" customHeight="1" x14ac:dyDescent="0.15">
      <c r="A254" s="9" t="s">
        <v>93</v>
      </c>
      <c r="B254" s="10"/>
      <c r="C254" s="10"/>
      <c r="D254" s="11"/>
      <c r="E254" s="15"/>
      <c r="F254" s="17"/>
      <c r="G254" s="45"/>
      <c r="H254" s="8" t="s">
        <v>24</v>
      </c>
      <c r="J254" s="22">
        <v>78</v>
      </c>
      <c r="K254" s="22"/>
    </row>
    <row r="255" spans="1:11" ht="15" customHeight="1" x14ac:dyDescent="0.15">
      <c r="A255" s="9"/>
      <c r="B255" s="10"/>
      <c r="C255" s="10"/>
      <c r="D255" s="11"/>
      <c r="E255" s="15" t="s">
        <v>24</v>
      </c>
      <c r="F255" s="17"/>
      <c r="G255" s="45"/>
      <c r="H255" s="8" t="s">
        <v>24</v>
      </c>
      <c r="J255" s="22"/>
      <c r="K255" s="22"/>
    </row>
    <row r="256" spans="1:11" ht="15" customHeight="1" x14ac:dyDescent="0.15">
      <c r="A256" s="12"/>
      <c r="B256" s="13"/>
      <c r="C256" s="13"/>
      <c r="D256" s="14"/>
      <c r="E256" s="16" t="s">
        <v>25</v>
      </c>
      <c r="F256" s="18">
        <v>1</v>
      </c>
      <c r="G256" s="45"/>
      <c r="H256" s="21"/>
      <c r="J256" s="22"/>
      <c r="K256" s="22"/>
    </row>
    <row r="257" spans="1:11" ht="15" customHeight="1" x14ac:dyDescent="0.15">
      <c r="A257" s="9" t="s">
        <v>94</v>
      </c>
      <c r="B257" s="10"/>
      <c r="C257" s="10"/>
      <c r="D257" s="11"/>
      <c r="E257" s="15"/>
      <c r="F257" s="17"/>
      <c r="G257" s="44">
        <f>G248+G251+G254</f>
        <v>0</v>
      </c>
      <c r="H257" s="8" t="s">
        <v>24</v>
      </c>
      <c r="J257" s="22">
        <v>79</v>
      </c>
      <c r="K257" s="22"/>
    </row>
    <row r="258" spans="1:11" ht="15" customHeight="1" x14ac:dyDescent="0.15">
      <c r="A258" s="9"/>
      <c r="B258" s="10"/>
      <c r="C258" s="10"/>
      <c r="D258" s="11"/>
      <c r="E258" s="15" t="s">
        <v>24</v>
      </c>
      <c r="F258" s="17"/>
      <c r="G258" s="44"/>
      <c r="H258" s="8" t="s">
        <v>24</v>
      </c>
      <c r="J258" s="22"/>
      <c r="K258" s="22"/>
    </row>
    <row r="259" spans="1:11" ht="15" customHeight="1" x14ac:dyDescent="0.15">
      <c r="A259" s="12"/>
      <c r="B259" s="13"/>
      <c r="C259" s="13"/>
      <c r="D259" s="14"/>
      <c r="E259" s="16" t="s">
        <v>25</v>
      </c>
      <c r="F259" s="18">
        <v>1</v>
      </c>
      <c r="G259" s="44"/>
      <c r="H259" s="21"/>
      <c r="J259" s="22"/>
      <c r="K259" s="22"/>
    </row>
    <row r="260" spans="1:11" ht="15" customHeight="1" x14ac:dyDescent="0.15">
      <c r="A260" s="23" t="s">
        <v>95</v>
      </c>
      <c r="B260" s="24"/>
      <c r="C260" s="24"/>
      <c r="D260" s="25"/>
      <c r="E260" s="29"/>
      <c r="F260" s="31"/>
      <c r="G260" s="46">
        <f>G209+G257</f>
        <v>0</v>
      </c>
      <c r="H260" s="33" t="s">
        <v>24</v>
      </c>
      <c r="J260" s="22">
        <v>80</v>
      </c>
      <c r="K260" s="22">
        <v>30</v>
      </c>
    </row>
    <row r="261" spans="1:11" ht="15" customHeight="1" x14ac:dyDescent="0.15">
      <c r="A261" s="9"/>
      <c r="B261" s="10"/>
      <c r="C261" s="10"/>
      <c r="D261" s="11"/>
      <c r="E261" s="15" t="s">
        <v>24</v>
      </c>
      <c r="F261" s="17"/>
      <c r="G261" s="46"/>
      <c r="H261" s="8" t="s">
        <v>24</v>
      </c>
    </row>
    <row r="262" spans="1:11" ht="15" customHeight="1" x14ac:dyDescent="0.15">
      <c r="A262" s="26"/>
      <c r="B262" s="27"/>
      <c r="C262" s="27"/>
      <c r="D262" s="28"/>
      <c r="E262" s="30" t="s">
        <v>25</v>
      </c>
      <c r="F262" s="32">
        <v>1</v>
      </c>
      <c r="G262" s="46"/>
      <c r="H262" s="34"/>
    </row>
    <row r="263" spans="1:11" x14ac:dyDescent="0.15">
      <c r="A263" s="35" t="s">
        <v>96</v>
      </c>
      <c r="B263" s="36" t="s">
        <v>97</v>
      </c>
      <c r="J263" s="22">
        <v>99999</v>
      </c>
    </row>
    <row r="264" spans="1:11" x14ac:dyDescent="0.15">
      <c r="A264" s="35" t="s">
        <v>98</v>
      </c>
      <c r="B264" s="36" t="s">
        <v>99</v>
      </c>
    </row>
    <row r="265" spans="1:11" x14ac:dyDescent="0.15">
      <c r="A265" s="35" t="s">
        <v>100</v>
      </c>
      <c r="B265" s="36" t="s">
        <v>101</v>
      </c>
    </row>
  </sheetData>
  <sheetProtection password="E69E" sheet="1" objects="1" scenarios="1"/>
  <mergeCells count="91">
    <mergeCell ref="G248:G250"/>
    <mergeCell ref="G251:G253"/>
    <mergeCell ref="G254:G256"/>
    <mergeCell ref="G257:G259"/>
    <mergeCell ref="G260:G26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A212:H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9" max="7" man="1"/>
    <brk id="148" max="7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もえ</cp:lastModifiedBy>
  <cp:lastPrinted>2026-04-03T11:49:21Z</cp:lastPrinted>
  <dcterms:created xsi:type="dcterms:W3CDTF">2026-04-03T11:46:37Z</dcterms:created>
  <dcterms:modified xsi:type="dcterms:W3CDTF">2026-04-03T11:49:29Z</dcterms:modified>
</cp:coreProperties>
</file>